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defaultThemeVersion="124226"/>
  <xr:revisionPtr revIDLastSave="0" documentId="13_ncr:1_{38212CBE-E340-4FC6-8C00-F057915013C3}" xr6:coauthVersionLast="47" xr6:coauthVersionMax="47" xr10:uidLastSave="{00000000-0000-0000-0000-000000000000}"/>
  <bookViews>
    <workbookView xWindow="-120" yWindow="-120" windowWidth="29040" windowHeight="15720" firstSheet="1" activeTab="1" xr2:uid="{00000000-000D-0000-FFFF-FFFF00000000}"/>
  </bookViews>
  <sheets>
    <sheet name="TỔNG" sheetId="36" state="hidden" r:id="rId1"/>
    <sheet name="5. Tổng hợp đào tạo" sheetId="37" r:id="rId2"/>
    <sheet name="Sheet2" sheetId="45" r:id="rId3"/>
    <sheet name="Sheet3" sheetId="46" r:id="rId4"/>
    <sheet name="Sheet4" sheetId="47" r:id="rId5"/>
  </sheets>
  <definedNames>
    <definedName name="_xlnm.Print_Titles" localSheetId="0">TỔNG!$4:$4</definedName>
  </definedNames>
  <calcPr calcId="191029"/>
</workbook>
</file>

<file path=xl/calcChain.xml><?xml version="1.0" encoding="utf-8"?>
<calcChain xmlns="http://schemas.openxmlformats.org/spreadsheetml/2006/main">
  <c r="C8" i="37" l="1"/>
  <c r="F8" i="37" l="1"/>
  <c r="G8" i="37"/>
  <c r="H8" i="37"/>
  <c r="E8" i="37"/>
  <c r="C15" i="37" l="1"/>
  <c r="C14" i="37"/>
  <c r="C25" i="37" l="1"/>
  <c r="C24" i="37"/>
  <c r="C23" i="37"/>
  <c r="C22" i="37"/>
  <c r="C21" i="37"/>
  <c r="C20" i="37"/>
  <c r="H19" i="37"/>
  <c r="G19" i="37"/>
  <c r="F19" i="37"/>
  <c r="E19" i="37"/>
  <c r="C18" i="37"/>
  <c r="C17" i="37"/>
  <c r="C16" i="37"/>
  <c r="C13" i="37"/>
  <c r="H12" i="37"/>
  <c r="G12" i="37"/>
  <c r="F12" i="37"/>
  <c r="E12" i="37"/>
  <c r="D12" i="37"/>
  <c r="F11" i="37" l="1"/>
  <c r="F7" i="37" s="1"/>
  <c r="E11" i="37"/>
  <c r="E7" i="37" s="1"/>
  <c r="H11" i="37"/>
  <c r="H7" i="37" s="1"/>
  <c r="G11" i="37"/>
  <c r="G7" i="37" s="1"/>
  <c r="C12" i="37"/>
  <c r="C7" i="37" s="1"/>
  <c r="C19" i="37"/>
  <c r="E15" i="36" l="1"/>
  <c r="F15" i="36"/>
  <c r="G15" i="36"/>
  <c r="H15" i="36"/>
  <c r="C16" i="36"/>
  <c r="C17" i="36"/>
  <c r="C18" i="36"/>
  <c r="C19" i="36"/>
  <c r="C20" i="36"/>
  <c r="C21" i="36"/>
  <c r="C10" i="36"/>
  <c r="C11" i="36"/>
  <c r="C12" i="36"/>
  <c r="C13" i="36"/>
  <c r="C14" i="36"/>
  <c r="C9" i="36"/>
  <c r="C15" i="36" l="1"/>
  <c r="D8" i="36" l="1"/>
  <c r="E8" i="36"/>
  <c r="F8" i="36"/>
  <c r="G8" i="36"/>
  <c r="H8" i="36"/>
  <c r="C8" i="36"/>
  <c r="F7" i="36" l="1"/>
  <c r="H7" i="36"/>
  <c r="G7" i="36"/>
  <c r="D7" i="36"/>
  <c r="E7" i="3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E11" authorId="0" shapeId="0" xr:uid="{E3DF8484-6950-41C6-9914-04BFA9A3CF54}">
      <text>
        <r>
          <rPr>
            <b/>
            <sz val="9"/>
            <color indexed="81"/>
            <rFont val="Tahoma"/>
            <family val="2"/>
          </rPr>
          <t>Author:</t>
        </r>
        <r>
          <rPr>
            <sz val="9"/>
            <color indexed="81"/>
            <rFont val="Tahoma"/>
            <family val="2"/>
          </rPr>
          <t xml:space="preserve">
Số liệu không khớp với Biểu chi tiết về Đào tạo</t>
        </r>
      </text>
    </comment>
    <comment ref="G11" authorId="0" shapeId="0" xr:uid="{E3FE5141-F37A-4B76-BA17-567D540FAFF1}">
      <text>
        <r>
          <rPr>
            <b/>
            <sz val="9"/>
            <color indexed="81"/>
            <rFont val="Tahoma"/>
            <family val="2"/>
          </rPr>
          <t>Author:</t>
        </r>
        <r>
          <rPr>
            <sz val="9"/>
            <color indexed="81"/>
            <rFont val="Tahoma"/>
            <family val="2"/>
          </rPr>
          <t xml:space="preserve">
Số liệu không khớp với Biểu chi tiết về Đào tạo</t>
        </r>
      </text>
    </comment>
  </commentList>
</comments>
</file>

<file path=xl/sharedStrings.xml><?xml version="1.0" encoding="utf-8"?>
<sst xmlns="http://schemas.openxmlformats.org/spreadsheetml/2006/main" count="102" uniqueCount="55">
  <si>
    <t>Ghi chú</t>
  </si>
  <si>
    <t>TT</t>
  </si>
  <si>
    <t>Đối tượng, trình độ chuyên môn</t>
  </si>
  <si>
    <t>Nhu cầu cần để đáp ứng các chỉ tiêu</t>
  </si>
  <si>
    <t>Hiện có</t>
  </si>
  <si>
    <t>Bác sĩ chuyên khoa cấp II</t>
  </si>
  <si>
    <t>Thạc sĩ Y khoa, Bác sĩ chuyên khoa cấp I, Bác sĩ nội trú:</t>
  </si>
  <si>
    <t>Bác sĩ đa khoa; Bác sĩ Răng hàm mặt, Bác sĩ Y học dự phòng, Bác sĩ y học cổ truyền</t>
  </si>
  <si>
    <t>Mục tiêu theo các Nghị quyết của Trung ương, của Tỉnh ủy</t>
  </si>
  <si>
    <t>Y tế công cộng</t>
  </si>
  <si>
    <t>UBND xã, phường</t>
  </si>
  <si>
    <t>2.1</t>
  </si>
  <si>
    <t>2.2</t>
  </si>
  <si>
    <t>1.1</t>
  </si>
  <si>
    <t>1.2</t>
  </si>
  <si>
    <t>1.3</t>
  </si>
  <si>
    <t>1.4</t>
  </si>
  <si>
    <t>Đang đào tạo</t>
  </si>
  <si>
    <t>Dự kiển thu hut</t>
  </si>
  <si>
    <t>I</t>
  </si>
  <si>
    <t>Lĩnh vực y tế</t>
  </si>
  <si>
    <t>Tổng cộng</t>
  </si>
  <si>
    <t>Nhu cầu đào tạo để đáp ứng các chỉ tiêu</t>
  </si>
  <si>
    <t>A</t>
  </si>
  <si>
    <t>B</t>
  </si>
  <si>
    <t>6=(1-3-4-5)</t>
  </si>
  <si>
    <t xml:space="preserve">Điều dưỡng, hộ sinh, Kỹ thuật y chuyên khoa I hoặc thạc sỹ </t>
  </si>
  <si>
    <t>Chuyên ngành dược</t>
  </si>
  <si>
    <t>1.5</t>
  </si>
  <si>
    <t>1.6</t>
  </si>
  <si>
    <t>1) Tại Nghị quyết số 05-NQ/ĐH ngày 19/9/2025 Nghị quyết Đại hội Đảng bộ tỉnh Lai Châu lần thứ XV, nhiệm kỳ 2025-2030 đề ra mục tiêu đến năm 2030 “Có trên 13,5 bác sĩ/1 vạn dân; 
 (2) Nghị quyết số 07-NQ/TU ngày 04/3/2026 của BCH Đảng bộ tỉnh về một số giải pháp tăng cường bảo vệ, chăm sóc và nâng cao sức khỏe Nhân dân tỉnh Lai Châu giai đoạn 2026 - 2030 đề ra mục tiêu: 
" - Đến năm 2027, toàn tỉnh có ít nhất 4-5 bác sĩ/trạm y tế. Đến năm
2030, có trên 15% nhân lực y tế có trình độ sau đại học.
 - Đến năm 2027, Bệnh viện Đa khoa tỉnh đạt tiêu chuẩn xếp hạng I, đạt cấp chuyên sâu. Đến năm 2030, 100% bệnh viện đa khoa đạt tiêu chuẩn xếp hạng II”
....</t>
  </si>
  <si>
    <t>Các đơn vị thuộc Sở Y tế</t>
  </si>
  <si>
    <t xml:space="preserve">           THỐNG KÊ THỰC TRẠNG VÀ NHU CẦU ĐÀO TẠO LĨNH VỰC Y TẾ GIAI ĐOẠN 2026 - 2030               </t>
  </si>
  <si>
    <r>
      <t xml:space="preserve"> (1) Tại Nghị quyết số 05-NQ/ĐH ngày 19/9/2025 Nghị quyết Đại hội Đảng bộ tỉnh Lai Châu lần thứ XV, nhiệm kỳ 2025-2030 đề ra mục tiêu đến năm 2030 </t>
    </r>
    <r>
      <rPr>
        <b/>
        <i/>
        <sz val="10"/>
        <rFont val="Times New Roman"/>
        <family val="1"/>
      </rPr>
      <t xml:space="preserve">“Có trên 13,5 bác sĩ/1 vạn dân; </t>
    </r>
    <r>
      <rPr>
        <sz val="10"/>
        <rFont val="Times New Roman"/>
        <family val="1"/>
      </rPr>
      <t xml:space="preserve">
 (2) Nghị quyết số 07-NQ/TU ngày 04/3/2026 của BCH Đảng bộ tỉnh về một số giải pháp tăng cường bảo vệ, chăm sóc và nâng cao sức khỏe Nhân dân tỉnh Lai Châu giai đoạn 2026 - 2030 đề ra mục tiêu: 
</t>
    </r>
    <r>
      <rPr>
        <b/>
        <i/>
        <sz val="10"/>
        <rFont val="Times New Roman"/>
        <family val="1"/>
      </rPr>
      <t>" - Đến năm 2027, toàn tỉnh có ít nhất 4-5 bác sĩ/trạm y tế. Đến năm
2030, có trên 15% nhân lực y tế có trình độ sau đại học.</t>
    </r>
    <r>
      <rPr>
        <b/>
        <sz val="10"/>
        <rFont val="Times New Roman"/>
        <family val="1"/>
      </rPr>
      <t xml:space="preserve">
 - </t>
    </r>
    <r>
      <rPr>
        <b/>
        <i/>
        <sz val="10"/>
        <rFont val="Times New Roman"/>
        <family val="1"/>
      </rPr>
      <t>Đến năm 2027, Bệnh viện Đa khoa tỉnh đạt tiêu chuẩn xếp hạng I, đạt cấp chuyên sâu. Đến năm 2030, 100% bệnh viện đa khoa đạt tiêu chuẩn xếp hạng II”
....</t>
    </r>
  </si>
  <si>
    <t>(Kèm theo Công văn số         /SNV-TCBC ngày          tháng 5 năm 2026 của Sở Nội vụ)</t>
  </si>
  <si>
    <t>Phụ lục 3</t>
  </si>
  <si>
    <t>2.3</t>
  </si>
  <si>
    <t>2.4</t>
  </si>
  <si>
    <t>2.5</t>
  </si>
  <si>
    <t>2.6</t>
  </si>
  <si>
    <t xml:space="preserve"> (1) Tại Nghị quyết số 05-NQ/ĐH ngày 19/9/2025 Nghị quyết Đại hội Đảng bộ tỉnh Lai Châu lần thứ XV, nhiệm kỳ 2025-2030 đề ra mục tiêu đến năm 2030 “Có trên 13,5 bác sĩ/1 vạn dân (Thực trạng hiện nay có 12,93 bác sĩ/1 vạn dân; để đạt mục tiêu cần 723 bác sĩ .
(2) Nghị quyết số 07-NQ/TU ngày 04/3/2026 của BCH Đảng bộ tỉnh về một số giải pháp tăng cường bảo vệ, chăm sóc và nâng cao sức khỏe Nhân dân tỉnh Lai Châu giai đoạn 2026 - 2030 đề ra mục tiêu: 
" Có trên 15% nhân lực y tế có trình độ sau đại học (Thực trạng hiện nay: Tổng số nhân lực y tế có trình độ sau đại học là 250/2.683 đạt 9,3%; để đạt mục tiêu cần 460 nhân lực y tế có trình độ sau đại học.</t>
  </si>
  <si>
    <t>(Kèm theo Tờ trình số         /TTr-SNV ngày     tháng 5 năm 2026 của Sở Nội vụ)</t>
  </si>
  <si>
    <t>II</t>
  </si>
  <si>
    <t>III</t>
  </si>
  <si>
    <t>Các đơn vị thuộc Sở Giáo dục và Đào tạo</t>
  </si>
  <si>
    <t>UBND các cấp xã</t>
  </si>
  <si>
    <t>Chương trình hành động số 05-CTr/TU ngày 24 tháng 11 năm 2025 của Tỉnh ủy Lai Châu thực hiện Nghị quyết số 71-NQ/TW, ngày 22 tháng 8 năm 2025 của Bộ Chính trị về đột phá phát triển giáo dục và đào tạo: "...Tổ chức thực hiện hiệu quả việc tăng cường dạy và học ngoại ngữ trong các cơ sở giáo dục; từng bước đưa tiếng Anh trở thành ngôn ngữ thứ hai trong trường học. ....Triển khai giảng dạy tiếng Trung Quốc ở các cơ sở giáo dục vùng biên giới và những nơi khác khi có đủ điều kiện”. Đề thực hiện mục tiêu trên, cần thu hút và đào tạo giáo viên Tiếng Trung Quốc; nhu cầu cần 72 giáo viên Tiếng Trung Quốc. Hiện nay, có 04 giáo viên Tiếng Trung Quốc, còn thiếu 68 giáo viên, đã đề nghị thu hút 31 giáo viên, cần phải đào tạo 37 giáo viên.</t>
  </si>
  <si>
    <t>Lĩnh vực khác (công nghệ thông tin)</t>
  </si>
  <si>
    <r>
      <rPr>
        <i/>
        <sz val="10"/>
        <rFont val="Times New Roman"/>
        <family val="1"/>
      </rPr>
      <t xml:space="preserve"> </t>
    </r>
    <r>
      <rPr>
        <sz val="10"/>
        <rFont val="Times New Roman"/>
        <family val="1"/>
      </rPr>
      <t xml:space="preserve"> Nghị quyết số 07-NQ/TU ngày 04/3/2026 của BCH Đảng bộ tỉnh về một số giải pháp tăng cường bảo vệ, chăm sóc và nâng cao sức khỏe Nhân dân tỉnh Lai Châu giai đoạn 2026 - 2030 đề ra mục tiêu: 
</t>
    </r>
    <r>
      <rPr>
        <i/>
        <sz val="10"/>
        <rFont val="Times New Roman"/>
        <family val="1"/>
      </rPr>
      <t>"</t>
    </r>
    <r>
      <rPr>
        <sz val="10"/>
        <rFont val="Times New Roman"/>
        <family val="1"/>
      </rPr>
      <t xml:space="preserve"> - Đến năm 2027, Bệnh viện Đa khoa tỉnh đạt tiêu chuẩn xếp hạng I, đạt cấp chuyên sâu: Theo quy định tại thông tư 06/2024/TT-BYT để đạt Bệnh viện Đa khoa hạng I cần các tiêu chí: 
 + 60% trở lên các trưởng khoa và phó trưởng khoa đạt trình độ chuyên khoa II (hiện có: 26 khoa với 52 trưởng, phó khoa (Hiện có 3 CKII, đang học 7, 60%=31 người, có 10 người, cần đào tạo thêm 21 người)
 + 60% trở lên điều dưỡng trưởng KTV, hộ sinh trưởng khoa có trình độ sau đại học tương đương với 16 người (Hiện có 3 người, cần đào tạo 13 người).                    
 + Bác sỹ ở các khoa lâm sàng: ít nhất 50% trở lên được đào tạo chuyên khoa I (Hiện có 50 bác sỹ, đang đi học 18 bác sỹ còn lại nhu cầu đào tạo 22 người).
  -  Đến năm 2030, 100% bệnh viện đa khoa đạt tiêu chuẩn xếp hạng II
Theo quy định tại TT 06/2024/TT-BYT không quy định các tiêu chuẩn nhân lực cụ thể, mà chấm điểm theo tỷ lệ % cao nhất sẽ được điểm tối đa, nhân lực được đào tạo sau đại học gắn với danh mục kỹ thuật thực hiện được để đạt tiêu chí chuyên môn (tiêu chí IV đạt tối đa 40 điểm). Hiện tại có Bệnh viện đa khoa Than Uyên, Bệnh viện đa khoa Sìn Hồ đã xếp hạng II theo tiêu chí của Thông tư số 23/2025/TT-BYT ngày 25/8/2025 của Bộ Y tế, xếp hạng II đạt 70-90 điểm (Bệnh viện đa khoa Than Uyên đạt 77/70 điểm; Bệnh viện đa khoa Sìn Hô 71/70 điểm), nhưng theo Thông tư số 06/2024/TT-BYT thay thế Thông tư số 23/2005/TT-BYT điểm của Bệnh viện đa khoa Than Uyên, Bệnh viện đa khoa Sìn Hồ chưa đạt hạng II. Theo đó, để đạt hạng II, các bệnh viện đa khoa phải đạt từ 70 đến 90 điểm (Bệnh viện đa khoa Than Uyên đạt 63,5/70 điểm, thiếu 6,5 điểm; Bệnh viện đa khoa Tân Uyên đạt 60/70 điểm, thiếu 10 điểm; Bệnh viện đa khoa Tam Đường đạt 63,5/70 điểm, thiếu 6,5 điểm; Bệnh viện đa khoa Pa Há đạt 55,5/70 điểm, thiếu 14,5 điểm; Bệnh viện đa khoa Phong Thổ đạt 61,5/70 điểm, thiếu 8,5 điểm; Bệnh viện đa khoa Sìn Hồ đạt 60/70 điểm, thiếu 10 điểm; Bệnh viện đa khoa Mường Tè đạt 60,5/70 điểm, thiếu 4,5 điểm; Bệnh viện đa khoa Nậm Nhùn đạt 54,5/70 điểm, thiếu 15,5 điểm). Trong đó về tiêu chí III nhân lực là 20 điểm, hiện nay các bệnh viên đa khoa mới đạt trung bình 8 điểm (Bệnh viện đa khoa Than Uyên đạt 10/20 điểm; Bệnh viện đa khoa đa khoa Tân Uyên đạt 10/20 điểm; Bệnh viện đa khoa Tam Đường đạt 12/20 điểm; Bệnh viện đa khoa Pa Há đạt 6/20 điểm; Bệnh viện đa khoa Phong Thổ đạt 10/20 điểm; Bệnh viện đa khoa Sìn Hồ đạt 10/20 điểm; Bệnh viện đa khoa Mường Tè đạt 10/20 điểm; Bệnh viện đa khoa Nậm Nhùn đạt 6/20 điểm.</t>
    </r>
  </si>
  <si>
    <r>
      <t xml:space="preserve">Nghị quyết số 07-NQ/TU ngày 04/3/2026 của BCH Đảng bộ tỉnh về một số giải pháp tăng cường bảo vệ, chăm sóc và nâng cao sức khỏe Nhân dân tỉnh Lai Châu giai đoạn 2026 - 2030 đề ra mục tiêu: 
</t>
    </r>
    <r>
      <rPr>
        <b/>
        <u/>
        <sz val="10"/>
        <rFont val="Times New Roman"/>
        <family val="1"/>
      </rPr>
      <t xml:space="preserve">Đến năm 2027, toàn tỉnh có ít nhất 4 - 5 bác sĩ/trạm y tế.
</t>
    </r>
    <r>
      <rPr>
        <sz val="10"/>
        <rFont val="Times New Roman"/>
        <family val="1"/>
      </rPr>
      <t xml:space="preserve">   * Thực trạng hiện nay: Trung bình mỗi trạm Y tế có 2,8 bác sĩ/1 trạm; cụ thể:
  - Có 02 trạm có 06 bác sĩ và thạc sĩ, chuyên khoa I: Phường Đoàn Kết, phường Tân Phong.
  - Có 04 trạm có 04 bác sĩ và thạc sĩ, chuyên khoa I: Xã Mường Kim, xã Nậm Sỏ, xã Sì Lở Lầu, xã Bum Tở
  - Có 16 trạm có 03 bác sĩ và thạc sĩ, chuyên khoa I: Xã Khoen On, xã Than Uyên, xã Mường Than, Xã Bình Lư, Xã Tả Lèng, xã Sin Suối Hồ, xã Phong Thổ, xã Dào San, xã Sìn Hồ, xã Hồng Thu, xã Nậm Tăm, xã Bum Nưa, xã Mường Tè, xã Pa Ủ, xã Mù Cả, xã Tà Tổng
 - Có 16 trạm có 02 bác sĩ và thạc sĩ, chuyên khoa I: Xã Pắc Ta, xã Tân Uyên, xã Mường Khoa, xã Bản Bo, xã Khun Há, xã Khổng Lào, xã Tủa Sín Chải, xã Pu Sam Cáp, xã Nậm Cuổi, xã Nậm Mạ, xã Lê Lợi, xã Nậm Hàng, xã Mường Mô, xã Hua Bum, xã Pa Tần, xã Thu Lũm
Để đạt mục tiêu nhân lực bác sĩ, cần có khoảng 202 người (bao gồm cả nghỉ hưu, thôi việc đến 2030), còn thiếu 94 người. Không có quy định tiêu chí về số lượng nhân lực không là bác sĩ có trình độ sau đại học tại tuyến xã; tuy nhiên việc đào tạo sau đại học đối với nhân lực không là bác sĩ tuyến xã nhằm nâng cao trình độ và góp phần thực hiện mục tiêu trên 15% nhân lực y tế có trình độ sau đại học.</t>
    </r>
  </si>
  <si>
    <t>Phụ lục 5</t>
  </si>
  <si>
    <t>Lĩnh vực Giáo dục và Đào tạo (Tiếng Trung Quốc)</t>
  </si>
  <si>
    <t>Dự kiến thu hút</t>
  </si>
  <si>
    <r>
      <t xml:space="preserve">Nghị quyết 10-NQ/TU ngày 05/3/2026 của Tỉnh ủy về về đột phá phát triển khoa học, công nghệ, đổi mới sáng tạo
và chuyển đổi số trên địa bàn tỉnh Lai Châu đến năm 2030 đề ra nhiệm vụ: </t>
    </r>
    <r>
      <rPr>
        <i/>
        <sz val="10"/>
        <rFont val="Times New Roman"/>
        <family val="1"/>
      </rPr>
      <t>"Phát triển đội ngũ cán bộ làm công tác chuyển đổi số, mỗi xã có ít nhất 01 cán bộ chuyên trách về chuyển đổi số".</t>
    </r>
    <r>
      <rPr>
        <sz val="10"/>
        <rFont val="Times New Roman"/>
        <family val="1"/>
      </rPr>
      <t xml:space="preserve">
Nghị quyết số 05-NQ/TU ngày 12/02/2026 của Ban thường vụ Tỉnh ủy về nâng cao trình độ, năng lực cán bộ cấp xã đáp ứng yêu cầu nhiệm vụ trong tình hình mới đề ra nhiệm vụ: "Giai đoạn năm 2026 - 2028 liên kết với Học viện Công nghệ Bưu chính viễn thông mở 02 lớp đại học chuyên ngành công nghệ thông tin cho khoảng 100 cán bộ".</t>
    </r>
  </si>
  <si>
    <t xml:space="preserve">           THỐNG KÊ THỰC TRẠNG VÀ NHU CẦU ĐÀO TẠO GIAI ĐOẠN 2026 - 2030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</si>
</sst>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22">
    <font>
      <sz val="11"/>
      <color theme="1"/>
      <name val="Calibri"/>
      <family val="2"/>
      <scheme val="minor"/>
    </font>
    <font>
      <sz val="12"/>
      <name val=".VnTime"/>
      <family val="2"/>
    </font>
    <font>
      <sz val="8"/>
      <name val="Calibri"/>
      <family val="2"/>
      <scheme val="minor"/>
    </font>
    <font>
      <b/>
      <sz val="10"/>
      <name val="Times New Roman"/>
      <family val="1"/>
    </font>
    <font>
      <b/>
      <sz val="14"/>
      <name val="Times New Roman"/>
      <family val="1"/>
    </font>
    <font>
      <sz val="14"/>
      <name val="Times New Roman"/>
      <family val="1"/>
    </font>
    <font>
      <i/>
      <sz val="14"/>
      <name val="Times New Roman"/>
      <family val="1"/>
    </font>
    <font>
      <sz val="10"/>
      <name val="Times New Roman"/>
      <family val="1"/>
    </font>
    <font>
      <b/>
      <i/>
      <sz val="10"/>
      <name val="Times New Roman"/>
      <family val="1"/>
    </font>
    <font>
      <sz val="12"/>
      <name val="Times New Roman"/>
      <family val="1"/>
    </font>
    <font>
      <sz val="12"/>
      <color theme="1"/>
      <name val="Calibri"/>
      <family val="2"/>
      <charset val="163"/>
      <scheme val="minor"/>
    </font>
    <font>
      <sz val="11"/>
      <color theme="1"/>
      <name val="Calibri"/>
      <family val="2"/>
      <scheme val="minor"/>
    </font>
    <font>
      <b/>
      <sz val="10"/>
      <color rgb="FFFF0000"/>
      <name val="Times New Roman"/>
      <family val="1"/>
    </font>
    <font>
      <b/>
      <sz val="8"/>
      <name val="Times New Roman"/>
      <family val="1"/>
    </font>
    <font>
      <sz val="8"/>
      <name val="Times New Roman"/>
      <family val="1"/>
    </font>
    <font>
      <i/>
      <sz val="9"/>
      <name val="Times New Roman"/>
      <family val="1"/>
    </font>
    <font>
      <i/>
      <sz val="10"/>
      <name val="Times New Roman"/>
      <family val="1"/>
    </font>
    <font>
      <b/>
      <sz val="12"/>
      <name val="Times New Roman"/>
      <family val="1"/>
    </font>
    <font>
      <i/>
      <sz val="12"/>
      <name val="Times New Roman"/>
      <family val="1"/>
    </font>
    <font>
      <sz val="9"/>
      <color indexed="81"/>
      <name val="Tahoma"/>
      <family val="2"/>
    </font>
    <font>
      <b/>
      <sz val="9"/>
      <color indexed="81"/>
      <name val="Tahoma"/>
      <family val="2"/>
    </font>
    <font>
      <b/>
      <u/>
      <sz val="10"/>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s>
  <cellStyleXfs count="6">
    <xf numFmtId="0" fontId="0" fillId="0" borderId="0"/>
    <xf numFmtId="0" fontId="1" fillId="0" borderId="0"/>
    <xf numFmtId="0" fontId="10" fillId="0" borderId="0"/>
    <xf numFmtId="43" fontId="11" fillId="0" borderId="0" applyFont="0" applyFill="0" applyBorder="0" applyAlignment="0" applyProtection="0"/>
    <xf numFmtId="0" fontId="11" fillId="0" borderId="0"/>
    <xf numFmtId="43" fontId="11" fillId="0" borderId="0" applyFont="0" applyFill="0" applyBorder="0" applyAlignment="0" applyProtection="0"/>
  </cellStyleXfs>
  <cellXfs count="68">
    <xf numFmtId="0" fontId="0" fillId="0" borderId="0" xfId="0"/>
    <xf numFmtId="0" fontId="4" fillId="0" borderId="0" xfId="0" applyFont="1" applyAlignment="1">
      <alignment vertical="center"/>
    </xf>
    <xf numFmtId="0" fontId="5" fillId="0" borderId="0" xfId="0" applyFont="1"/>
    <xf numFmtId="0" fontId="5" fillId="0" borderId="0" xfId="0" applyFont="1" applyAlignment="1">
      <alignment horizontal="center" vertical="center"/>
    </xf>
    <xf numFmtId="0" fontId="4" fillId="0" borderId="0" xfId="0" applyFont="1" applyAlignment="1">
      <alignment horizontal="center"/>
    </xf>
    <xf numFmtId="0" fontId="4" fillId="0" borderId="5" xfId="0" applyFont="1" applyBorder="1" applyAlignment="1">
      <alignment horizontal="center"/>
    </xf>
    <xf numFmtId="0" fontId="6" fillId="0" borderId="0" xfId="0" applyFont="1" applyAlignment="1">
      <alignmen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0" xfId="0" applyFont="1"/>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7" fillId="0" borderId="0" xfId="0" applyFont="1"/>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3" fontId="4" fillId="0" borderId="1" xfId="0" applyNumberFormat="1" applyFont="1" applyBorder="1" applyAlignment="1">
      <alignment horizontal="center" vertical="center"/>
    </xf>
    <xf numFmtId="0" fontId="5" fillId="0" borderId="1" xfId="0" applyFont="1" applyBorder="1"/>
    <xf numFmtId="0" fontId="5" fillId="0" borderId="1" xfId="0" applyFont="1" applyBorder="1" applyAlignment="1">
      <alignment horizontal="center"/>
    </xf>
    <xf numFmtId="0" fontId="3" fillId="0" borderId="3" xfId="0" applyFont="1" applyBorder="1" applyAlignment="1">
      <alignment horizontal="center" vertical="center" wrapText="1"/>
    </xf>
    <xf numFmtId="0" fontId="3" fillId="0" borderId="1" xfId="0" applyFont="1" applyBorder="1" applyAlignment="1">
      <alignment horizontal="center" vertical="center"/>
    </xf>
    <xf numFmtId="0" fontId="7" fillId="0" borderId="1" xfId="0" applyFont="1" applyBorder="1" applyAlignment="1">
      <alignment horizontal="left" vertical="center" wrapText="1"/>
    </xf>
    <xf numFmtId="3" fontId="3" fillId="0" borderId="1" xfId="0" applyNumberFormat="1" applyFont="1" applyBorder="1" applyAlignment="1">
      <alignment horizontal="center" vertical="center"/>
    </xf>
    <xf numFmtId="0" fontId="17" fillId="0" borderId="0" xfId="0" applyFont="1" applyAlignment="1">
      <alignment vertical="center"/>
    </xf>
    <xf numFmtId="0" fontId="9" fillId="0" borderId="0" xfId="0" applyFont="1"/>
    <xf numFmtId="0" fontId="9" fillId="0" borderId="0" xfId="0" applyFont="1" applyAlignment="1">
      <alignment horizontal="center" vertical="center"/>
    </xf>
    <xf numFmtId="0" fontId="17" fillId="0" borderId="0" xfId="0" applyFont="1" applyAlignment="1">
      <alignment horizontal="center"/>
    </xf>
    <xf numFmtId="0" fontId="15" fillId="0" borderId="5" xfId="0" applyFont="1" applyBorder="1" applyAlignment="1">
      <alignment horizontal="center"/>
    </xf>
    <xf numFmtId="0" fontId="18" fillId="0" borderId="0" xfId="0" applyFont="1" applyAlignment="1">
      <alignment vertical="center"/>
    </xf>
    <xf numFmtId="0" fontId="13" fillId="0" borderId="0" xfId="0" applyFont="1"/>
    <xf numFmtId="0" fontId="14" fillId="0" borderId="0" xfId="0" applyFont="1"/>
    <xf numFmtId="0" fontId="1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xf>
    <xf numFmtId="0" fontId="3" fillId="0" borderId="4" xfId="0" applyFont="1" applyBorder="1" applyAlignment="1">
      <alignment horizontal="center" vertical="center" wrapText="1"/>
    </xf>
    <xf numFmtId="0" fontId="3" fillId="0" borderId="1" xfId="0" applyFont="1" applyBorder="1" applyAlignment="1">
      <alignment horizontal="left" vertical="center" wrapText="1"/>
    </xf>
    <xf numFmtId="0" fontId="7" fillId="0" borderId="1" xfId="0" applyFont="1" applyBorder="1" applyAlignment="1">
      <alignment vertical="center" wrapText="1"/>
    </xf>
    <xf numFmtId="0" fontId="7" fillId="0" borderId="1" xfId="0" applyFont="1" applyBorder="1"/>
    <xf numFmtId="0" fontId="3" fillId="0" borderId="1" xfId="0" applyFont="1" applyBorder="1"/>
    <xf numFmtId="0" fontId="3" fillId="0" borderId="0" xfId="0" applyFont="1"/>
    <xf numFmtId="3" fontId="3" fillId="0" borderId="1" xfId="0" applyNumberFormat="1" applyFont="1" applyBorder="1" applyAlignment="1">
      <alignment horizontal="center" vertical="center" wrapText="1"/>
    </xf>
    <xf numFmtId="0" fontId="17" fillId="0" borderId="0" xfId="0" applyFont="1" applyAlignment="1">
      <alignment horizontal="center" vertical="center" wrapText="1"/>
    </xf>
    <xf numFmtId="0" fontId="5" fillId="0" borderId="0" xfId="0" applyFont="1" applyAlignment="1">
      <alignment horizontal="center" vertical="center" wrapText="1"/>
    </xf>
    <xf numFmtId="164" fontId="3" fillId="0" borderId="3" xfId="3" applyNumberFormat="1" applyFont="1" applyBorder="1" applyAlignment="1">
      <alignment horizontal="center" vertical="center" wrapText="1"/>
    </xf>
    <xf numFmtId="164" fontId="13" fillId="0" borderId="0" xfId="0" applyNumberFormat="1" applyFont="1"/>
    <xf numFmtId="0" fontId="9" fillId="0" borderId="0" xfId="0" applyFont="1" applyAlignment="1">
      <alignment horizontal="left"/>
    </xf>
    <xf numFmtId="0" fontId="7" fillId="0" borderId="3" xfId="0" applyFont="1" applyBorder="1" applyAlignment="1">
      <alignment horizontal="left" vertical="center" wrapText="1"/>
    </xf>
    <xf numFmtId="0" fontId="5" fillId="0" borderId="0" xfId="0" applyFont="1" applyAlignment="1">
      <alignment horizontal="left"/>
    </xf>
    <xf numFmtId="0" fontId="7" fillId="0" borderId="1" xfId="0" applyFont="1" applyBorder="1" applyAlignment="1">
      <alignment horizontal="left" wrapText="1"/>
    </xf>
    <xf numFmtId="1" fontId="12" fillId="0" borderId="3" xfId="0" applyNumberFormat="1" applyFont="1" applyBorder="1" applyAlignment="1">
      <alignment horizontal="center" vertical="center" wrapText="1"/>
    </xf>
    <xf numFmtId="0" fontId="4" fillId="0" borderId="0" xfId="0" applyFont="1" applyAlignment="1">
      <alignment horizontal="center" vertical="center" wrapText="1"/>
    </xf>
    <xf numFmtId="3" fontId="4"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0" xfId="0" applyFont="1" applyAlignment="1">
      <alignment horizontal="center" vertical="center" wrapText="1"/>
    </xf>
    <xf numFmtId="0" fontId="7" fillId="0" borderId="2" xfId="0" applyFont="1" applyBorder="1" applyAlignment="1">
      <alignment horizontal="left" vertical="center" wrapText="1"/>
    </xf>
    <xf numFmtId="0" fontId="7" fillId="0" borderId="4" xfId="0" applyFont="1" applyBorder="1" applyAlignment="1">
      <alignment horizontal="left" vertical="center" wrapText="1"/>
    </xf>
    <xf numFmtId="0" fontId="17" fillId="0" borderId="0" xfId="0" applyFont="1" applyAlignment="1">
      <alignment horizontal="center" vertical="center"/>
    </xf>
    <xf numFmtId="0" fontId="3" fillId="0" borderId="0" xfId="0" applyFont="1" applyAlignment="1">
      <alignment horizontal="center" vertical="center" wrapText="1"/>
    </xf>
    <xf numFmtId="0" fontId="16" fillId="0" borderId="0" xfId="0" applyFont="1" applyAlignment="1">
      <alignment horizontal="center" vertical="center" wrapText="1"/>
    </xf>
    <xf numFmtId="3" fontId="3"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7" fillId="0" borderId="3" xfId="0" applyFont="1" applyBorder="1" applyAlignment="1">
      <alignment horizontal="left" vertical="center" wrapText="1"/>
    </xf>
  </cellXfs>
  <cellStyles count="6">
    <cellStyle name="Comma" xfId="3" builtinId="3"/>
    <cellStyle name="Comma 3" xfId="5" xr:uid="{7C8D3B34-1183-4A8E-95DB-E4240AD38B0E}"/>
    <cellStyle name="Normal" xfId="0" builtinId="0"/>
    <cellStyle name="Normal 10" xfId="4" xr:uid="{C83B19C4-2B84-46E1-9346-ABA47E58A80C}"/>
    <cellStyle name="Normal 2 2" xfId="1" xr:uid="{00000000-0005-0000-0000-000002000000}"/>
    <cellStyle name="Normal 3" xfId="2" xr:uid="{00000000-0005-0000-0000-000003000000}"/>
  </cellStyles>
  <dxfs count="0"/>
  <tableStyles count="0" defaultTableStyle="TableStyleMedium2" defaultPivotStyle="PivotStyleMedium9"/>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1"/>
  <sheetViews>
    <sheetView topLeftCell="B1" zoomScale="93" zoomScaleNormal="93" workbookViewId="0">
      <pane ySplit="4" topLeftCell="A5" activePane="bottomLeft" state="frozen"/>
      <selection pane="bottomLeft" activeCell="F13" sqref="F13"/>
    </sheetView>
  </sheetViews>
  <sheetFormatPr defaultColWidth="9.140625" defaultRowHeight="18.75"/>
  <cols>
    <col min="1" max="1" width="12.7109375" style="3" customWidth="1"/>
    <col min="2" max="2" width="75" style="2" customWidth="1"/>
    <col min="3" max="3" width="24" style="2" customWidth="1"/>
    <col min="4" max="4" width="45.42578125" style="2" customWidth="1"/>
    <col min="5" max="5" width="20.28515625" style="2" customWidth="1"/>
    <col min="6" max="7" width="18.28515625" style="2" customWidth="1"/>
    <col min="8" max="8" width="18" style="2" customWidth="1"/>
    <col min="9" max="9" width="19.7109375" style="2" customWidth="1"/>
    <col min="10" max="16384" width="9.140625" style="2"/>
  </cols>
  <sheetData>
    <row r="1" spans="1:12" ht="35.450000000000003" customHeight="1">
      <c r="A1" s="55" t="s">
        <v>32</v>
      </c>
      <c r="B1" s="55"/>
      <c r="C1" s="55"/>
      <c r="D1" s="55"/>
      <c r="E1" s="55"/>
      <c r="F1" s="55"/>
      <c r="G1" s="55"/>
      <c r="H1" s="55"/>
      <c r="I1" s="55"/>
      <c r="J1" s="1"/>
      <c r="K1" s="1"/>
      <c r="L1" s="1"/>
    </row>
    <row r="2" spans="1:12" ht="23.25" customHeight="1">
      <c r="A2" s="59" t="s">
        <v>34</v>
      </c>
      <c r="B2" s="59"/>
      <c r="C2" s="59"/>
      <c r="D2" s="59"/>
      <c r="E2" s="59"/>
      <c r="F2" s="59"/>
      <c r="G2" s="59"/>
      <c r="H2" s="59"/>
      <c r="I2" s="59"/>
      <c r="J2" s="1"/>
      <c r="K2" s="1"/>
      <c r="L2" s="1"/>
    </row>
    <row r="3" spans="1:12" ht="19.5" customHeight="1">
      <c r="B3" s="4"/>
      <c r="C3" s="4"/>
      <c r="D3" s="4"/>
      <c r="E3" s="4"/>
      <c r="F3" s="4"/>
      <c r="G3" s="4"/>
      <c r="H3" s="4"/>
      <c r="I3" s="5" t="s">
        <v>35</v>
      </c>
      <c r="J3" s="6"/>
      <c r="K3" s="6"/>
      <c r="L3" s="6"/>
    </row>
    <row r="4" spans="1:12" s="9" customFormat="1" ht="52.5" customHeight="1">
      <c r="A4" s="7" t="s">
        <v>1</v>
      </c>
      <c r="B4" s="8" t="s">
        <v>2</v>
      </c>
      <c r="C4" s="8" t="s">
        <v>3</v>
      </c>
      <c r="D4" s="8" t="s">
        <v>8</v>
      </c>
      <c r="E4" s="8" t="s">
        <v>4</v>
      </c>
      <c r="F4" s="8" t="s">
        <v>17</v>
      </c>
      <c r="G4" s="8" t="s">
        <v>18</v>
      </c>
      <c r="H4" s="8" t="s">
        <v>22</v>
      </c>
      <c r="I4" s="8" t="s">
        <v>0</v>
      </c>
    </row>
    <row r="5" spans="1:12" s="12" customFormat="1" ht="21" customHeight="1">
      <c r="A5" s="10" t="s">
        <v>23</v>
      </c>
      <c r="B5" s="11" t="s">
        <v>24</v>
      </c>
      <c r="C5" s="11">
        <v>1</v>
      </c>
      <c r="D5" s="11">
        <v>2</v>
      </c>
      <c r="E5" s="11">
        <v>3</v>
      </c>
      <c r="F5" s="11">
        <v>4</v>
      </c>
      <c r="G5" s="11">
        <v>5</v>
      </c>
      <c r="H5" s="11" t="s">
        <v>25</v>
      </c>
      <c r="I5" s="11">
        <v>7</v>
      </c>
    </row>
    <row r="6" spans="1:12" s="9" customFormat="1" ht="31.5" customHeight="1">
      <c r="A6" s="13"/>
      <c r="B6" s="14" t="s">
        <v>21</v>
      </c>
      <c r="C6" s="14"/>
      <c r="D6" s="14"/>
      <c r="E6" s="14"/>
      <c r="F6" s="14"/>
      <c r="G6" s="14"/>
      <c r="H6" s="14"/>
      <c r="I6" s="15"/>
    </row>
    <row r="7" spans="1:12" s="9" customFormat="1" ht="37.5" customHeight="1">
      <c r="A7" s="7" t="s">
        <v>19</v>
      </c>
      <c r="B7" s="16" t="s">
        <v>20</v>
      </c>
      <c r="C7" s="8"/>
      <c r="D7" s="8">
        <f>SUM(D8,D15)</f>
        <v>0</v>
      </c>
      <c r="E7" s="8">
        <f>SUM(E8,E15)</f>
        <v>601</v>
      </c>
      <c r="F7" s="8">
        <f t="shared" ref="F7:H7" si="0">SUM(F8,F15)</f>
        <v>167</v>
      </c>
      <c r="G7" s="8">
        <f t="shared" si="0"/>
        <v>172</v>
      </c>
      <c r="H7" s="8">
        <f t="shared" si="0"/>
        <v>355</v>
      </c>
      <c r="I7" s="56"/>
    </row>
    <row r="8" spans="1:12" s="9" customFormat="1" ht="36.75" customHeight="1">
      <c r="A8" s="7">
        <v>1</v>
      </c>
      <c r="B8" s="16" t="s">
        <v>31</v>
      </c>
      <c r="C8" s="8">
        <f t="shared" ref="C8:H8" si="1">SUM(C9:C14)</f>
        <v>1044</v>
      </c>
      <c r="D8" s="8">
        <f t="shared" si="1"/>
        <v>0</v>
      </c>
      <c r="E8" s="8">
        <f t="shared" si="1"/>
        <v>496</v>
      </c>
      <c r="F8" s="8">
        <f t="shared" si="1"/>
        <v>161</v>
      </c>
      <c r="G8" s="8">
        <f t="shared" si="1"/>
        <v>71</v>
      </c>
      <c r="H8" s="8">
        <f t="shared" si="1"/>
        <v>316</v>
      </c>
      <c r="I8" s="56"/>
    </row>
    <row r="9" spans="1:12" s="9" customFormat="1" ht="44.25" customHeight="1">
      <c r="A9" s="17" t="s">
        <v>13</v>
      </c>
      <c r="B9" s="18" t="s">
        <v>5</v>
      </c>
      <c r="C9" s="8">
        <f>E9+F9+G9+H9</f>
        <v>70</v>
      </c>
      <c r="D9" s="57" t="s">
        <v>33</v>
      </c>
      <c r="E9" s="8">
        <v>7</v>
      </c>
      <c r="F9" s="8">
        <v>15</v>
      </c>
      <c r="G9" s="8">
        <v>4</v>
      </c>
      <c r="H9" s="8">
        <v>44</v>
      </c>
      <c r="I9" s="56"/>
    </row>
    <row r="10" spans="1:12" s="9" customFormat="1" ht="50.25" customHeight="1">
      <c r="A10" s="17" t="s">
        <v>14</v>
      </c>
      <c r="B10" s="18" t="s">
        <v>6</v>
      </c>
      <c r="C10" s="8">
        <f t="shared" ref="C10:C21" si="2">E10+F10+G10+H10</f>
        <v>420</v>
      </c>
      <c r="D10" s="57"/>
      <c r="E10" s="8">
        <v>190</v>
      </c>
      <c r="F10" s="8">
        <v>91</v>
      </c>
      <c r="G10" s="8">
        <v>16</v>
      </c>
      <c r="H10" s="8">
        <v>123</v>
      </c>
      <c r="I10" s="56"/>
    </row>
    <row r="11" spans="1:12" s="9" customFormat="1" ht="48" customHeight="1">
      <c r="A11" s="17" t="s">
        <v>15</v>
      </c>
      <c r="B11" s="19" t="s">
        <v>7</v>
      </c>
      <c r="C11" s="8">
        <f t="shared" si="2"/>
        <v>342</v>
      </c>
      <c r="D11" s="57"/>
      <c r="E11" s="8">
        <v>289</v>
      </c>
      <c r="F11" s="8">
        <v>2</v>
      </c>
      <c r="G11" s="8">
        <v>51</v>
      </c>
      <c r="H11" s="8">
        <v>0</v>
      </c>
      <c r="I11" s="56"/>
    </row>
    <row r="12" spans="1:12" s="9" customFormat="1" ht="39" customHeight="1">
      <c r="A12" s="17" t="s">
        <v>16</v>
      </c>
      <c r="B12" s="19" t="s">
        <v>26</v>
      </c>
      <c r="C12" s="8">
        <f t="shared" si="2"/>
        <v>166</v>
      </c>
      <c r="D12" s="57"/>
      <c r="E12" s="8">
        <v>3</v>
      </c>
      <c r="F12" s="8">
        <v>24</v>
      </c>
      <c r="G12" s="8">
        <v>0</v>
      </c>
      <c r="H12" s="8">
        <v>139</v>
      </c>
      <c r="I12" s="56"/>
    </row>
    <row r="13" spans="1:12" ht="39.75" customHeight="1">
      <c r="A13" s="17" t="s">
        <v>28</v>
      </c>
      <c r="B13" s="19" t="s">
        <v>9</v>
      </c>
      <c r="C13" s="8">
        <f t="shared" si="2"/>
        <v>12</v>
      </c>
      <c r="D13" s="20"/>
      <c r="E13" s="20">
        <v>2</v>
      </c>
      <c r="F13" s="20">
        <v>9</v>
      </c>
      <c r="G13" s="20">
        <v>0</v>
      </c>
      <c r="H13" s="20">
        <v>1</v>
      </c>
      <c r="I13" s="56"/>
    </row>
    <row r="14" spans="1:12" ht="39.75" customHeight="1">
      <c r="A14" s="17" t="s">
        <v>29</v>
      </c>
      <c r="B14" s="19" t="s">
        <v>27</v>
      </c>
      <c r="C14" s="8">
        <f t="shared" si="2"/>
        <v>34</v>
      </c>
      <c r="D14" s="20"/>
      <c r="E14" s="20">
        <v>5</v>
      </c>
      <c r="F14" s="20">
        <v>20</v>
      </c>
      <c r="G14" s="20">
        <v>0</v>
      </c>
      <c r="H14" s="20">
        <v>9</v>
      </c>
      <c r="I14" s="56"/>
    </row>
    <row r="15" spans="1:12" s="9" customFormat="1" ht="45" customHeight="1">
      <c r="A15" s="7">
        <v>2</v>
      </c>
      <c r="B15" s="16" t="s">
        <v>10</v>
      </c>
      <c r="C15" s="8">
        <f>C16+C17+C18+C19+C20+C21</f>
        <v>251</v>
      </c>
      <c r="D15" s="8">
        <v>0</v>
      </c>
      <c r="E15" s="8">
        <f t="shared" ref="E15:H15" si="3">E16+E17+E18+E19+E20+E21</f>
        <v>105</v>
      </c>
      <c r="F15" s="8">
        <f t="shared" si="3"/>
        <v>6</v>
      </c>
      <c r="G15" s="8">
        <f t="shared" si="3"/>
        <v>101</v>
      </c>
      <c r="H15" s="8">
        <f t="shared" si="3"/>
        <v>39</v>
      </c>
      <c r="I15" s="56"/>
    </row>
    <row r="16" spans="1:12" s="9" customFormat="1" ht="33" customHeight="1">
      <c r="A16" s="17" t="s">
        <v>13</v>
      </c>
      <c r="B16" s="18" t="s">
        <v>5</v>
      </c>
      <c r="C16" s="8">
        <f t="shared" si="2"/>
        <v>0</v>
      </c>
      <c r="D16" s="58" t="s">
        <v>30</v>
      </c>
      <c r="E16" s="8">
        <v>0</v>
      </c>
      <c r="F16" s="8">
        <v>0</v>
      </c>
      <c r="G16" s="8">
        <v>0</v>
      </c>
      <c r="H16" s="8">
        <v>0</v>
      </c>
      <c r="I16" s="56"/>
    </row>
    <row r="17" spans="1:9" s="9" customFormat="1" ht="57" customHeight="1">
      <c r="A17" s="17" t="s">
        <v>14</v>
      </c>
      <c r="B17" s="18" t="s">
        <v>6</v>
      </c>
      <c r="C17" s="8">
        <f t="shared" si="2"/>
        <v>108</v>
      </c>
      <c r="D17" s="58"/>
      <c r="E17" s="8">
        <v>15</v>
      </c>
      <c r="F17" s="8">
        <v>4</v>
      </c>
      <c r="G17" s="8">
        <v>50</v>
      </c>
      <c r="H17" s="8">
        <v>39</v>
      </c>
      <c r="I17" s="56"/>
    </row>
    <row r="18" spans="1:9" s="9" customFormat="1" ht="50.25" customHeight="1">
      <c r="A18" s="17" t="s">
        <v>15</v>
      </c>
      <c r="B18" s="19" t="s">
        <v>7</v>
      </c>
      <c r="C18" s="8">
        <f t="shared" si="2"/>
        <v>141</v>
      </c>
      <c r="D18" s="58"/>
      <c r="E18" s="8">
        <v>90</v>
      </c>
      <c r="F18" s="8">
        <v>0</v>
      </c>
      <c r="G18" s="8">
        <v>51</v>
      </c>
      <c r="H18" s="8">
        <v>0</v>
      </c>
      <c r="I18" s="56"/>
    </row>
    <row r="19" spans="1:9" ht="38.25" customHeight="1">
      <c r="A19" s="17" t="s">
        <v>16</v>
      </c>
      <c r="B19" s="19" t="s">
        <v>26</v>
      </c>
      <c r="C19" s="8">
        <f t="shared" si="2"/>
        <v>1</v>
      </c>
      <c r="D19" s="58"/>
      <c r="E19" s="21">
        <v>0</v>
      </c>
      <c r="F19" s="21">
        <v>1</v>
      </c>
      <c r="G19" s="21">
        <v>0</v>
      </c>
      <c r="H19" s="21">
        <v>0</v>
      </c>
      <c r="I19" s="21"/>
    </row>
    <row r="20" spans="1:9" ht="32.25" customHeight="1">
      <c r="A20" s="17" t="s">
        <v>28</v>
      </c>
      <c r="B20" s="19" t="s">
        <v>9</v>
      </c>
      <c r="C20" s="8">
        <f t="shared" si="2"/>
        <v>1</v>
      </c>
      <c r="D20" s="58"/>
      <c r="E20" s="23">
        <v>0</v>
      </c>
      <c r="F20" s="23">
        <v>1</v>
      </c>
      <c r="G20" s="23">
        <v>0</v>
      </c>
      <c r="H20" s="23">
        <v>0</v>
      </c>
      <c r="I20" s="22"/>
    </row>
    <row r="21" spans="1:9" ht="66.75" customHeight="1">
      <c r="A21" s="17" t="s">
        <v>29</v>
      </c>
      <c r="B21" s="19" t="s">
        <v>27</v>
      </c>
      <c r="C21" s="8">
        <f t="shared" si="2"/>
        <v>0</v>
      </c>
      <c r="D21" s="58"/>
      <c r="E21" s="23">
        <v>0</v>
      </c>
      <c r="F21" s="23">
        <v>0</v>
      </c>
      <c r="G21" s="23">
        <v>0</v>
      </c>
      <c r="H21" s="23">
        <v>0</v>
      </c>
      <c r="I21" s="22"/>
    </row>
  </sheetData>
  <mergeCells count="5">
    <mergeCell ref="A1:I1"/>
    <mergeCell ref="I7:I18"/>
    <mergeCell ref="D9:D12"/>
    <mergeCell ref="D16:D21"/>
    <mergeCell ref="A2:I2"/>
  </mergeCells>
  <phoneticPr fontId="2" type="noConversion"/>
  <pageMargins left="0.74" right="0.35433070866141736" top="0.57999999999999996" bottom="0.23622047244094491" header="0.49" footer="0.31496062992125984"/>
  <pageSetup paperSize="8" scale="75" orientation="landscape"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6"/>
  <sheetViews>
    <sheetView tabSelected="1" zoomScale="130" zoomScaleNormal="130" workbookViewId="0">
      <pane ySplit="5" topLeftCell="A26" activePane="bottomLeft" state="frozen"/>
      <selection pane="bottomLeft" activeCell="D26" sqref="D26"/>
    </sheetView>
  </sheetViews>
  <sheetFormatPr defaultColWidth="9.140625" defaultRowHeight="18.75"/>
  <cols>
    <col min="1" max="1" width="5.28515625" style="3" customWidth="1"/>
    <col min="2" max="2" width="34" style="2" customWidth="1"/>
    <col min="3" max="3" width="8.7109375" style="2" customWidth="1"/>
    <col min="4" max="4" width="34.85546875" style="52" customWidth="1"/>
    <col min="5" max="5" width="9.7109375" style="47" customWidth="1"/>
    <col min="6" max="6" width="8.42578125" style="47" customWidth="1"/>
    <col min="7" max="7" width="8.140625" style="47" customWidth="1"/>
    <col min="8" max="8" width="11.42578125" style="47" customWidth="1"/>
    <col min="9" max="9" width="11" style="2" customWidth="1"/>
    <col min="10" max="16384" width="9.140625" style="2"/>
  </cols>
  <sheetData>
    <row r="1" spans="1:12">
      <c r="A1" s="62" t="s">
        <v>50</v>
      </c>
      <c r="B1" s="62"/>
      <c r="C1" s="62"/>
      <c r="D1" s="62"/>
      <c r="E1" s="62"/>
      <c r="F1" s="62"/>
      <c r="G1" s="62"/>
      <c r="H1" s="62"/>
      <c r="I1" s="62"/>
    </row>
    <row r="2" spans="1:12" s="29" customFormat="1" ht="15.75">
      <c r="A2" s="63" t="s">
        <v>54</v>
      </c>
      <c r="B2" s="63"/>
      <c r="C2" s="63"/>
      <c r="D2" s="63"/>
      <c r="E2" s="63"/>
      <c r="F2" s="63"/>
      <c r="G2" s="63"/>
      <c r="H2" s="63"/>
      <c r="I2" s="63"/>
      <c r="J2" s="28"/>
      <c r="K2" s="28"/>
      <c r="L2" s="28"/>
    </row>
    <row r="3" spans="1:12" s="29" customFormat="1" ht="15.75">
      <c r="A3" s="64" t="s">
        <v>41</v>
      </c>
      <c r="B3" s="64"/>
      <c r="C3" s="64"/>
      <c r="D3" s="64"/>
      <c r="E3" s="64"/>
      <c r="F3" s="64"/>
      <c r="G3" s="64"/>
      <c r="H3" s="64"/>
      <c r="I3" s="64"/>
      <c r="J3" s="28"/>
      <c r="K3" s="28"/>
      <c r="L3" s="28"/>
    </row>
    <row r="4" spans="1:12" s="29" customFormat="1" ht="15.75">
      <c r="A4" s="30"/>
      <c r="B4" s="31"/>
      <c r="C4" s="31"/>
      <c r="D4" s="50"/>
      <c r="E4" s="46"/>
      <c r="F4" s="46"/>
      <c r="G4" s="46"/>
      <c r="H4" s="46"/>
      <c r="I4" s="32" t="s">
        <v>35</v>
      </c>
      <c r="J4" s="33"/>
      <c r="K4" s="33"/>
      <c r="L4" s="33"/>
    </row>
    <row r="5" spans="1:12" s="34" customFormat="1" ht="63.75">
      <c r="A5" s="25" t="s">
        <v>1</v>
      </c>
      <c r="B5" s="37" t="s">
        <v>2</v>
      </c>
      <c r="C5" s="37" t="s">
        <v>3</v>
      </c>
      <c r="D5" s="40" t="s">
        <v>8</v>
      </c>
      <c r="E5" s="37" t="s">
        <v>4</v>
      </c>
      <c r="F5" s="37" t="s">
        <v>17</v>
      </c>
      <c r="G5" s="37" t="s">
        <v>52</v>
      </c>
      <c r="H5" s="37" t="s">
        <v>22</v>
      </c>
      <c r="I5" s="37" t="s">
        <v>0</v>
      </c>
    </row>
    <row r="6" spans="1:12" s="35" customFormat="1" ht="12.75">
      <c r="A6" s="10" t="s">
        <v>23</v>
      </c>
      <c r="B6" s="11" t="s">
        <v>24</v>
      </c>
      <c r="C6" s="11">
        <v>1</v>
      </c>
      <c r="D6" s="26">
        <v>2</v>
      </c>
      <c r="E6" s="11">
        <v>3</v>
      </c>
      <c r="F6" s="11">
        <v>4</v>
      </c>
      <c r="G6" s="11">
        <v>5</v>
      </c>
      <c r="H6" s="11" t="s">
        <v>25</v>
      </c>
      <c r="I6" s="11">
        <v>7</v>
      </c>
    </row>
    <row r="7" spans="1:12" s="34" customFormat="1" ht="35.450000000000003" customHeight="1">
      <c r="A7" s="38"/>
      <c r="B7" s="24" t="s">
        <v>21</v>
      </c>
      <c r="C7" s="48">
        <f>C8+C12+C26</f>
        <v>1215</v>
      </c>
      <c r="D7" s="51"/>
      <c r="E7" s="24">
        <f>E11+E8+E26</f>
        <v>633</v>
      </c>
      <c r="F7" s="24">
        <f>F11+F8+F26</f>
        <v>167</v>
      </c>
      <c r="G7" s="24">
        <f>G11+G8+G26</f>
        <v>152</v>
      </c>
      <c r="H7" s="54">
        <f>H11+H8+H26</f>
        <v>492</v>
      </c>
      <c r="I7" s="39"/>
      <c r="J7" s="49"/>
    </row>
    <row r="8" spans="1:12" s="36" customFormat="1" ht="34.5" customHeight="1">
      <c r="A8" s="37" t="s">
        <v>19</v>
      </c>
      <c r="B8" s="40" t="s">
        <v>51</v>
      </c>
      <c r="C8" s="37">
        <f>C9+C10</f>
        <v>72</v>
      </c>
      <c r="D8" s="40"/>
      <c r="E8" s="37">
        <f>E9+E10</f>
        <v>4</v>
      </c>
      <c r="F8" s="37">
        <f>F9+F10</f>
        <v>0</v>
      </c>
      <c r="G8" s="37">
        <f>G9+G10</f>
        <v>31</v>
      </c>
      <c r="H8" s="37">
        <f>H9+H10</f>
        <v>37</v>
      </c>
      <c r="I8" s="37"/>
    </row>
    <row r="9" spans="1:12" s="35" customFormat="1" ht="141.75" customHeight="1">
      <c r="A9" s="37">
        <v>1</v>
      </c>
      <c r="B9" s="40" t="s">
        <v>44</v>
      </c>
      <c r="C9" s="37">
        <v>14</v>
      </c>
      <c r="D9" s="60" t="s">
        <v>46</v>
      </c>
      <c r="E9" s="37">
        <v>0</v>
      </c>
      <c r="F9" s="37">
        <v>0</v>
      </c>
      <c r="G9" s="37">
        <v>0</v>
      </c>
      <c r="H9" s="37">
        <v>14</v>
      </c>
      <c r="I9" s="11"/>
    </row>
    <row r="10" spans="1:12" s="35" customFormat="1" ht="120.75" customHeight="1">
      <c r="A10" s="37">
        <v>2</v>
      </c>
      <c r="B10" s="40" t="s">
        <v>45</v>
      </c>
      <c r="C10" s="37">
        <v>58</v>
      </c>
      <c r="D10" s="61"/>
      <c r="E10" s="37">
        <v>4</v>
      </c>
      <c r="F10" s="37">
        <v>0</v>
      </c>
      <c r="G10" s="37">
        <v>31</v>
      </c>
      <c r="H10" s="37">
        <v>23</v>
      </c>
      <c r="I10" s="11"/>
    </row>
    <row r="11" spans="1:12" s="34" customFormat="1" ht="249.75" customHeight="1">
      <c r="A11" s="25" t="s">
        <v>42</v>
      </c>
      <c r="B11" s="40" t="s">
        <v>20</v>
      </c>
      <c r="C11" s="37"/>
      <c r="D11" s="26" t="s">
        <v>40</v>
      </c>
      <c r="E11" s="37">
        <f>E12+E19</f>
        <v>604</v>
      </c>
      <c r="F11" s="37">
        <f t="shared" ref="F11:H11" si="0">F12+F19</f>
        <v>167</v>
      </c>
      <c r="G11" s="37">
        <f t="shared" si="0"/>
        <v>121</v>
      </c>
      <c r="H11" s="37">
        <f t="shared" si="0"/>
        <v>355</v>
      </c>
      <c r="I11" s="65"/>
    </row>
    <row r="12" spans="1:12" s="34" customFormat="1" ht="31.5" customHeight="1">
      <c r="A12" s="25">
        <v>1</v>
      </c>
      <c r="B12" s="40" t="s">
        <v>31</v>
      </c>
      <c r="C12" s="37">
        <f t="shared" ref="C12:H12" si="1">SUM(C13:C18)</f>
        <v>1043</v>
      </c>
      <c r="D12" s="26">
        <f t="shared" si="1"/>
        <v>0</v>
      </c>
      <c r="E12" s="37">
        <f t="shared" si="1"/>
        <v>496</v>
      </c>
      <c r="F12" s="37">
        <f t="shared" si="1"/>
        <v>161</v>
      </c>
      <c r="G12" s="37">
        <f t="shared" si="1"/>
        <v>70</v>
      </c>
      <c r="H12" s="37">
        <f t="shared" si="1"/>
        <v>316</v>
      </c>
      <c r="I12" s="65"/>
    </row>
    <row r="13" spans="1:12" s="34" customFormat="1" ht="165.75" customHeight="1">
      <c r="A13" s="10" t="s">
        <v>13</v>
      </c>
      <c r="B13" s="41" t="s">
        <v>5</v>
      </c>
      <c r="C13" s="37">
        <f>E13+F13+G13+H13</f>
        <v>70</v>
      </c>
      <c r="D13" s="60" t="s">
        <v>48</v>
      </c>
      <c r="E13" s="37">
        <v>7</v>
      </c>
      <c r="F13" s="37">
        <v>15</v>
      </c>
      <c r="G13" s="37">
        <v>4</v>
      </c>
      <c r="H13" s="37">
        <v>44</v>
      </c>
      <c r="I13" s="65"/>
    </row>
    <row r="14" spans="1:12" s="34" customFormat="1" ht="165.75" customHeight="1">
      <c r="A14" s="10" t="s">
        <v>14</v>
      </c>
      <c r="B14" s="41" t="s">
        <v>6</v>
      </c>
      <c r="C14" s="37">
        <f>E14+F14+G14+H14</f>
        <v>420</v>
      </c>
      <c r="D14" s="61"/>
      <c r="E14" s="37">
        <v>190</v>
      </c>
      <c r="F14" s="37">
        <v>91</v>
      </c>
      <c r="G14" s="37">
        <v>16</v>
      </c>
      <c r="H14" s="37">
        <v>123</v>
      </c>
      <c r="I14" s="65"/>
    </row>
    <row r="15" spans="1:12" s="34" customFormat="1" ht="165.75" customHeight="1">
      <c r="A15" s="10" t="s">
        <v>15</v>
      </c>
      <c r="B15" s="26" t="s">
        <v>7</v>
      </c>
      <c r="C15" s="37">
        <f>E15+F15+G15+H15</f>
        <v>341</v>
      </c>
      <c r="D15" s="61"/>
      <c r="E15" s="37">
        <v>289</v>
      </c>
      <c r="F15" s="37">
        <v>2</v>
      </c>
      <c r="G15" s="37">
        <v>50</v>
      </c>
      <c r="H15" s="37">
        <v>0</v>
      </c>
      <c r="I15" s="65"/>
    </row>
    <row r="16" spans="1:12" s="34" customFormat="1" ht="165.75" customHeight="1">
      <c r="A16" s="10" t="s">
        <v>16</v>
      </c>
      <c r="B16" s="26" t="s">
        <v>26</v>
      </c>
      <c r="C16" s="37">
        <f t="shared" ref="C16:C25" si="2">E16+F16+G16+H16</f>
        <v>166</v>
      </c>
      <c r="D16" s="61"/>
      <c r="E16" s="37">
        <v>3</v>
      </c>
      <c r="F16" s="37">
        <v>24</v>
      </c>
      <c r="G16" s="37">
        <v>0</v>
      </c>
      <c r="H16" s="37">
        <v>139</v>
      </c>
      <c r="I16" s="65"/>
    </row>
    <row r="17" spans="1:9" s="35" customFormat="1" ht="140.25" customHeight="1">
      <c r="A17" s="10" t="s">
        <v>28</v>
      </c>
      <c r="B17" s="26" t="s">
        <v>9</v>
      </c>
      <c r="C17" s="37">
        <f t="shared" si="2"/>
        <v>12</v>
      </c>
      <c r="D17" s="61"/>
      <c r="E17" s="11">
        <v>2</v>
      </c>
      <c r="F17" s="11">
        <v>9</v>
      </c>
      <c r="G17" s="11">
        <v>0</v>
      </c>
      <c r="H17" s="11">
        <v>1</v>
      </c>
      <c r="I17" s="65"/>
    </row>
    <row r="18" spans="1:9" s="35" customFormat="1" ht="140.25" customHeight="1">
      <c r="A18" s="10" t="s">
        <v>29</v>
      </c>
      <c r="B18" s="26" t="s">
        <v>27</v>
      </c>
      <c r="C18" s="37">
        <f t="shared" si="2"/>
        <v>34</v>
      </c>
      <c r="D18" s="67"/>
      <c r="E18" s="11">
        <v>5</v>
      </c>
      <c r="F18" s="11">
        <v>20</v>
      </c>
      <c r="G18" s="11">
        <v>0</v>
      </c>
      <c r="H18" s="11">
        <v>9</v>
      </c>
      <c r="I18" s="65"/>
    </row>
    <row r="19" spans="1:9" s="34" customFormat="1" ht="24" customHeight="1">
      <c r="A19" s="25">
        <v>2</v>
      </c>
      <c r="B19" s="40" t="s">
        <v>10</v>
      </c>
      <c r="C19" s="37">
        <f>C20+C21+C22+C23+C24+C25</f>
        <v>204</v>
      </c>
      <c r="D19" s="26">
        <v>0</v>
      </c>
      <c r="E19" s="37">
        <f t="shared" ref="E19:H19" si="3">E20+E21+E22+E23+E24+E25</f>
        <v>108</v>
      </c>
      <c r="F19" s="37">
        <f t="shared" si="3"/>
        <v>6</v>
      </c>
      <c r="G19" s="37">
        <f t="shared" si="3"/>
        <v>51</v>
      </c>
      <c r="H19" s="37">
        <f t="shared" si="3"/>
        <v>39</v>
      </c>
      <c r="I19" s="65"/>
    </row>
    <row r="20" spans="1:9" s="34" customFormat="1" ht="48.95" customHeight="1">
      <c r="A20" s="10" t="s">
        <v>11</v>
      </c>
      <c r="B20" s="41" t="s">
        <v>5</v>
      </c>
      <c r="C20" s="37">
        <f t="shared" si="2"/>
        <v>0</v>
      </c>
      <c r="D20" s="66" t="s">
        <v>49</v>
      </c>
      <c r="E20" s="37">
        <v>0</v>
      </c>
      <c r="F20" s="37">
        <v>0</v>
      </c>
      <c r="G20" s="37">
        <v>0</v>
      </c>
      <c r="H20" s="37">
        <v>0</v>
      </c>
      <c r="I20" s="65"/>
    </row>
    <row r="21" spans="1:9" s="34" customFormat="1" ht="74.25" customHeight="1">
      <c r="A21" s="10" t="s">
        <v>12</v>
      </c>
      <c r="B21" s="41" t="s">
        <v>6</v>
      </c>
      <c r="C21" s="37">
        <f t="shared" si="2"/>
        <v>58</v>
      </c>
      <c r="D21" s="66"/>
      <c r="E21" s="37">
        <v>15</v>
      </c>
      <c r="F21" s="37">
        <v>4</v>
      </c>
      <c r="G21" s="37">
        <v>0</v>
      </c>
      <c r="H21" s="37">
        <v>39</v>
      </c>
      <c r="I21" s="65"/>
    </row>
    <row r="22" spans="1:9" s="34" customFormat="1" ht="76.5" customHeight="1">
      <c r="A22" s="10" t="s">
        <v>36</v>
      </c>
      <c r="B22" s="26" t="s">
        <v>7</v>
      </c>
      <c r="C22" s="37">
        <f t="shared" si="2"/>
        <v>144</v>
      </c>
      <c r="D22" s="66"/>
      <c r="E22" s="37">
        <v>93</v>
      </c>
      <c r="F22" s="37">
        <v>0</v>
      </c>
      <c r="G22" s="37">
        <v>51</v>
      </c>
      <c r="H22" s="37">
        <v>0</v>
      </c>
      <c r="I22" s="65"/>
    </row>
    <row r="23" spans="1:9" s="35" customFormat="1" ht="68.25" customHeight="1">
      <c r="A23" s="10" t="s">
        <v>37</v>
      </c>
      <c r="B23" s="26" t="s">
        <v>26</v>
      </c>
      <c r="C23" s="37">
        <f t="shared" si="2"/>
        <v>1</v>
      </c>
      <c r="D23" s="66"/>
      <c r="E23" s="45">
        <v>0</v>
      </c>
      <c r="F23" s="45">
        <v>1</v>
      </c>
      <c r="G23" s="45">
        <v>0</v>
      </c>
      <c r="H23" s="45">
        <v>0</v>
      </c>
      <c r="I23" s="27"/>
    </row>
    <row r="24" spans="1:9" s="35" customFormat="1" ht="144" customHeight="1">
      <c r="A24" s="10" t="s">
        <v>38</v>
      </c>
      <c r="B24" s="26" t="s">
        <v>9</v>
      </c>
      <c r="C24" s="37">
        <f t="shared" si="2"/>
        <v>1</v>
      </c>
      <c r="D24" s="66"/>
      <c r="E24" s="11">
        <v>0</v>
      </c>
      <c r="F24" s="37">
        <v>1</v>
      </c>
      <c r="G24" s="11">
        <v>0</v>
      </c>
      <c r="H24" s="11">
        <v>0</v>
      </c>
      <c r="I24" s="42"/>
    </row>
    <row r="25" spans="1:9" s="35" customFormat="1" ht="117.75" customHeight="1">
      <c r="A25" s="10" t="s">
        <v>39</v>
      </c>
      <c r="B25" s="26" t="s">
        <v>27</v>
      </c>
      <c r="C25" s="37">
        <f t="shared" si="2"/>
        <v>0</v>
      </c>
      <c r="D25" s="66"/>
      <c r="E25" s="11">
        <v>0</v>
      </c>
      <c r="F25" s="11">
        <v>0</v>
      </c>
      <c r="G25" s="11">
        <v>0</v>
      </c>
      <c r="H25" s="11">
        <v>0</v>
      </c>
      <c r="I25" s="42"/>
    </row>
    <row r="26" spans="1:9" s="44" customFormat="1" ht="240.75" customHeight="1">
      <c r="A26" s="25" t="s">
        <v>43</v>
      </c>
      <c r="B26" s="40" t="s">
        <v>47</v>
      </c>
      <c r="C26" s="37">
        <v>100</v>
      </c>
      <c r="D26" s="53" t="s">
        <v>53</v>
      </c>
      <c r="E26" s="37">
        <v>25</v>
      </c>
      <c r="F26" s="37">
        <v>0</v>
      </c>
      <c r="G26" s="37">
        <v>0</v>
      </c>
      <c r="H26" s="37">
        <v>100</v>
      </c>
      <c r="I26" s="43"/>
    </row>
  </sheetData>
  <mergeCells count="7">
    <mergeCell ref="D9:D10"/>
    <mergeCell ref="A1:I1"/>
    <mergeCell ref="A2:I2"/>
    <mergeCell ref="A3:I3"/>
    <mergeCell ref="I11:I22"/>
    <mergeCell ref="D20:D25"/>
    <mergeCell ref="D13:D18"/>
  </mergeCells>
  <pageMargins left="0.7" right="0.7" top="0.75" bottom="0.75" header="0.3" footer="0.3"/>
  <pageSetup paperSize="9" orientation="landscape"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481A40-2BB5-41B7-9D30-43C7446C085C}">
  <dimension ref="A1"/>
  <sheetViews>
    <sheetView workbookViewId="0">
      <selection activeCell="I26" sqref="I26"/>
    </sheetView>
  </sheetViews>
  <sheetFormatPr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90849-CCA6-4B0B-8CED-241D779C8B2E}">
  <dimension ref="A1"/>
  <sheetViews>
    <sheetView workbookViewId="0"/>
  </sheetViews>
  <sheetFormatPr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26FA1B-8842-4E6B-B12C-68670E7BD407}">
  <dimension ref="A1"/>
  <sheetViews>
    <sheetView workbookViewId="0">
      <selection activeCell="S27" sqref="S27"/>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TỔNG</vt:lpstr>
      <vt:lpstr>5. Tổng hợp đào tạo</vt:lpstr>
      <vt:lpstr>Sheet2</vt:lpstr>
      <vt:lpstr>Sheet3</vt:lpstr>
      <vt:lpstr>Sheet4</vt:lpstr>
      <vt:lpstr>TỔNG!Print_Titles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2026-05-31T16:18:46Z</dcterms:modified>
</cp:coreProperties>
</file>